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L201" i="1" s="1"/>
  <c r="K202" i="1"/>
  <c r="J202" i="1"/>
  <c r="I202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L193" i="1" s="1"/>
  <c r="K194" i="1"/>
  <c r="J194" i="1"/>
  <c r="I194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L179" i="1" s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L172" i="1"/>
  <c r="L171" i="1" s="1"/>
  <c r="K172" i="1"/>
  <c r="J172" i="1"/>
  <c r="I172" i="1"/>
  <c r="K171" i="1"/>
  <c r="J171" i="1"/>
  <c r="I171" i="1"/>
  <c r="L167" i="1"/>
  <c r="L166" i="1" s="1"/>
  <c r="K167" i="1"/>
  <c r="J167" i="1"/>
  <c r="I167" i="1"/>
  <c r="K166" i="1"/>
  <c r="J166" i="1"/>
  <c r="I166" i="1"/>
  <c r="K165" i="1"/>
  <c r="J165" i="1"/>
  <c r="I165" i="1"/>
  <c r="L163" i="1"/>
  <c r="L162" i="1" s="1"/>
  <c r="L161" i="1" s="1"/>
  <c r="K163" i="1"/>
  <c r="J163" i="1"/>
  <c r="I163" i="1"/>
  <c r="K162" i="1"/>
  <c r="J162" i="1"/>
  <c r="I162" i="1"/>
  <c r="K161" i="1"/>
  <c r="J161" i="1"/>
  <c r="I161" i="1"/>
  <c r="K160" i="1"/>
  <c r="J160" i="1"/>
  <c r="I160" i="1"/>
  <c r="L158" i="1"/>
  <c r="L157" i="1" s="1"/>
  <c r="K158" i="1"/>
  <c r="J158" i="1"/>
  <c r="I158" i="1"/>
  <c r="K157" i="1"/>
  <c r="J157" i="1"/>
  <c r="I157" i="1"/>
  <c r="L153" i="1"/>
  <c r="K153" i="1"/>
  <c r="J153" i="1"/>
  <c r="I153" i="1"/>
  <c r="L152" i="1"/>
  <c r="L151" i="1" s="1"/>
  <c r="L150" i="1" s="1"/>
  <c r="K152" i="1"/>
  <c r="J152" i="1"/>
  <c r="I152" i="1"/>
  <c r="K151" i="1"/>
  <c r="J151" i="1"/>
  <c r="I151" i="1"/>
  <c r="K150" i="1"/>
  <c r="J150" i="1"/>
  <c r="I150" i="1"/>
  <c r="L147" i="1"/>
  <c r="L146" i="1" s="1"/>
  <c r="L145" i="1" s="1"/>
  <c r="K147" i="1"/>
  <c r="J147" i="1"/>
  <c r="I147" i="1"/>
  <c r="K146" i="1"/>
  <c r="J146" i="1"/>
  <c r="I146" i="1"/>
  <c r="K145" i="1"/>
  <c r="J145" i="1"/>
  <c r="I145" i="1"/>
  <c r="L143" i="1"/>
  <c r="L142" i="1" s="1"/>
  <c r="K143" i="1"/>
  <c r="J143" i="1"/>
  <c r="I143" i="1"/>
  <c r="K142" i="1"/>
  <c r="J142" i="1"/>
  <c r="I142" i="1"/>
  <c r="L139" i="1"/>
  <c r="L138" i="1" s="1"/>
  <c r="L137" i="1" s="1"/>
  <c r="K139" i="1"/>
  <c r="J139" i="1"/>
  <c r="I139" i="1"/>
  <c r="K138" i="1"/>
  <c r="J138" i="1"/>
  <c r="I138" i="1"/>
  <c r="K137" i="1"/>
  <c r="J137" i="1"/>
  <c r="I137" i="1"/>
  <c r="L134" i="1"/>
  <c r="L133" i="1" s="1"/>
  <c r="L132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L129" i="1"/>
  <c r="L128" i="1" s="1"/>
  <c r="L127" i="1" s="1"/>
  <c r="K129" i="1"/>
  <c r="J129" i="1"/>
  <c r="I129" i="1"/>
  <c r="K128" i="1"/>
  <c r="J128" i="1"/>
  <c r="I128" i="1"/>
  <c r="K127" i="1"/>
  <c r="J127" i="1"/>
  <c r="I127" i="1"/>
  <c r="L125" i="1"/>
  <c r="L124" i="1" s="1"/>
  <c r="L123" i="1" s="1"/>
  <c r="K125" i="1"/>
  <c r="J125" i="1"/>
  <c r="I125" i="1"/>
  <c r="K124" i="1"/>
  <c r="J124" i="1"/>
  <c r="I124" i="1"/>
  <c r="K123" i="1"/>
  <c r="J123" i="1"/>
  <c r="I123" i="1"/>
  <c r="L121" i="1"/>
  <c r="L120" i="1" s="1"/>
  <c r="L119" i="1" s="1"/>
  <c r="K121" i="1"/>
  <c r="J121" i="1"/>
  <c r="I121" i="1"/>
  <c r="K120" i="1"/>
  <c r="J120" i="1"/>
  <c r="I120" i="1"/>
  <c r="K119" i="1"/>
  <c r="J119" i="1"/>
  <c r="I119" i="1"/>
  <c r="L117" i="1"/>
  <c r="L116" i="1" s="1"/>
  <c r="L115" i="1" s="1"/>
  <c r="K117" i="1"/>
  <c r="J117" i="1"/>
  <c r="I117" i="1"/>
  <c r="K116" i="1"/>
  <c r="J116" i="1"/>
  <c r="I116" i="1"/>
  <c r="K115" i="1"/>
  <c r="J115" i="1"/>
  <c r="I115" i="1"/>
  <c r="L112" i="1"/>
  <c r="L111" i="1" s="1"/>
  <c r="L110" i="1" s="1"/>
  <c r="K112" i="1"/>
  <c r="J112" i="1"/>
  <c r="I112" i="1"/>
  <c r="K111" i="1"/>
  <c r="J111" i="1"/>
  <c r="I111" i="1"/>
  <c r="K110" i="1"/>
  <c r="J110" i="1"/>
  <c r="I110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L101" i="1" s="1"/>
  <c r="L100" i="1" s="1"/>
  <c r="K102" i="1"/>
  <c r="J102" i="1"/>
  <c r="I102" i="1"/>
  <c r="K101" i="1"/>
  <c r="J101" i="1"/>
  <c r="I101" i="1"/>
  <c r="K100" i="1"/>
  <c r="J100" i="1"/>
  <c r="I100" i="1"/>
  <c r="L97" i="1"/>
  <c r="L96" i="1" s="1"/>
  <c r="L95" i="1" s="1"/>
  <c r="K97" i="1"/>
  <c r="K96" i="1" s="1"/>
  <c r="K95" i="1" s="1"/>
  <c r="J97" i="1"/>
  <c r="I97" i="1"/>
  <c r="J96" i="1"/>
  <c r="I96" i="1"/>
  <c r="J95" i="1"/>
  <c r="I95" i="1"/>
  <c r="L92" i="1"/>
  <c r="L91" i="1" s="1"/>
  <c r="L90" i="1" s="1"/>
  <c r="K92" i="1"/>
  <c r="K91" i="1" s="1"/>
  <c r="K90" i="1" s="1"/>
  <c r="K89" i="1" s="1"/>
  <c r="J92" i="1"/>
  <c r="I92" i="1"/>
  <c r="J91" i="1"/>
  <c r="I91" i="1"/>
  <c r="J90" i="1"/>
  <c r="I90" i="1"/>
  <c r="J89" i="1"/>
  <c r="I89" i="1"/>
  <c r="L85" i="1"/>
  <c r="L84" i="1" s="1"/>
  <c r="L83" i="1" s="1"/>
  <c r="L82" i="1" s="1"/>
  <c r="K85" i="1"/>
  <c r="K84" i="1" s="1"/>
  <c r="K83" i="1" s="1"/>
  <c r="K82" i="1" s="1"/>
  <c r="J85" i="1"/>
  <c r="I85" i="1"/>
  <c r="J84" i="1"/>
  <c r="I84" i="1"/>
  <c r="J83" i="1"/>
  <c r="I83" i="1"/>
  <c r="J82" i="1"/>
  <c r="I82" i="1"/>
  <c r="L80" i="1"/>
  <c r="K80" i="1"/>
  <c r="K79" i="1" s="1"/>
  <c r="K78" i="1" s="1"/>
  <c r="J80" i="1"/>
  <c r="I80" i="1"/>
  <c r="L79" i="1"/>
  <c r="L78" i="1" s="1"/>
  <c r="J79" i="1"/>
  <c r="I79" i="1"/>
  <c r="J78" i="1"/>
  <c r="I78" i="1"/>
  <c r="L74" i="1"/>
  <c r="L73" i="1" s="1"/>
  <c r="K74" i="1"/>
  <c r="K73" i="1" s="1"/>
  <c r="J74" i="1"/>
  <c r="I74" i="1"/>
  <c r="J73" i="1"/>
  <c r="I73" i="1"/>
  <c r="L69" i="1"/>
  <c r="L68" i="1" s="1"/>
  <c r="K69" i="1"/>
  <c r="K68" i="1" s="1"/>
  <c r="J69" i="1"/>
  <c r="I69" i="1"/>
  <c r="J68" i="1"/>
  <c r="I68" i="1"/>
  <c r="L64" i="1"/>
  <c r="L63" i="1" s="1"/>
  <c r="K64" i="1"/>
  <c r="K63" i="1" s="1"/>
  <c r="K62" i="1" s="1"/>
  <c r="K61" i="1" s="1"/>
  <c r="J64" i="1"/>
  <c r="I64" i="1"/>
  <c r="J63" i="1"/>
  <c r="I63" i="1"/>
  <c r="J62" i="1"/>
  <c r="I62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I45" i="1"/>
  <c r="J44" i="1"/>
  <c r="I44" i="1"/>
  <c r="J43" i="1"/>
  <c r="I43" i="1"/>
  <c r="J42" i="1"/>
  <c r="I42" i="1"/>
  <c r="L40" i="1"/>
  <c r="L39" i="1" s="1"/>
  <c r="L38" i="1" s="1"/>
  <c r="K40" i="1"/>
  <c r="K39" i="1" s="1"/>
  <c r="K38" i="1" s="1"/>
  <c r="J40" i="1"/>
  <c r="I40" i="1"/>
  <c r="J39" i="1"/>
  <c r="I39" i="1"/>
  <c r="J38" i="1"/>
  <c r="I38" i="1"/>
  <c r="L36" i="1"/>
  <c r="K36" i="1"/>
  <c r="J36" i="1"/>
  <c r="I36" i="1"/>
  <c r="L34" i="1"/>
  <c r="K34" i="1"/>
  <c r="K33" i="1" s="1"/>
  <c r="K32" i="1" s="1"/>
  <c r="K31" i="1" s="1"/>
  <c r="J34" i="1"/>
  <c r="I34" i="1"/>
  <c r="L33" i="1"/>
  <c r="L32" i="1" s="1"/>
  <c r="L31" i="1" s="1"/>
  <c r="J33" i="1"/>
  <c r="I33" i="1"/>
  <c r="J32" i="1"/>
  <c r="I32" i="1"/>
  <c r="J31" i="1"/>
  <c r="I31" i="1"/>
  <c r="J30" i="1"/>
  <c r="J360" i="1" s="1"/>
  <c r="I30" i="1"/>
  <c r="I360" i="1" s="1"/>
  <c r="K30" i="1" l="1"/>
  <c r="K360" i="1" s="1"/>
  <c r="L178" i="1"/>
  <c r="L177" i="1" s="1"/>
  <c r="L176" i="1" s="1"/>
  <c r="L62" i="1"/>
  <c r="L61" i="1" s="1"/>
  <c r="L30" i="1" s="1"/>
  <c r="L360" i="1" s="1"/>
  <c r="L109" i="1"/>
  <c r="L165" i="1"/>
  <c r="L160" i="1" s="1"/>
  <c r="L89" i="1"/>
  <c r="L131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<sst xmlns="http://schemas.openxmlformats.org/spreadsheetml/2006/main" count="378" uniqueCount="235">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</sst>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189967</v>
      </c>
      <c r="J30" s="51">
        <f>SUM(J31+J42+J61+J82+J89+J109+J131+J150+J160)</f>
        <v>94623</v>
      </c>
      <c r="K30" s="52">
        <f>SUM(K31+K42+K61+K82+K89+K109+K131+K150+K160)</f>
        <v>79199.319999999992</v>
      </c>
      <c r="L30" s="51">
        <f>SUM(L31+L42+L61+L82+L89+L109+L131+L150+L160)</f>
        <v>79199.319999999992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136558</v>
      </c>
      <c r="J31" s="51">
        <f>SUM(J32+J38)</f>
        <v>63875</v>
      </c>
      <c r="K31" s="59">
        <f>SUM(K32+K38)</f>
        <v>60252.58</v>
      </c>
      <c r="L31" s="60">
        <f>SUM(L32+L38)</f>
        <v>60252.58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134000</v>
      </c>
      <c r="J32" s="51">
        <f>SUM(J33)</f>
        <v>62291</v>
      </c>
      <c r="K32" s="52">
        <f>SUM(K33)</f>
        <v>58930.28</v>
      </c>
      <c r="L32" s="51">
        <f>SUM(L33)</f>
        <v>58930.28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134000</v>
      </c>
      <c r="J33" s="51">
        <f t="shared" ref="J33:L34" si="0">SUM(J34)</f>
        <v>62291</v>
      </c>
      <c r="K33" s="51">
        <f t="shared" si="0"/>
        <v>58930.28</v>
      </c>
      <c r="L33" s="51">
        <f t="shared" si="0"/>
        <v>58930.28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134000</v>
      </c>
      <c r="J34" s="52">
        <f t="shared" si="0"/>
        <v>62291</v>
      </c>
      <c r="K34" s="52">
        <f t="shared" si="0"/>
        <v>58930.28</v>
      </c>
      <c r="L34" s="52">
        <f t="shared" si="0"/>
        <v>58930.28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134000</v>
      </c>
      <c r="J35" s="71">
        <v>62291</v>
      </c>
      <c r="K35" s="71">
        <v>58930.28</v>
      </c>
      <c r="L35" s="71">
        <v>58930.28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2558</v>
      </c>
      <c r="J38" s="51">
        <f t="shared" si="1"/>
        <v>1584</v>
      </c>
      <c r="K38" s="52">
        <f t="shared" si="1"/>
        <v>1322.3</v>
      </c>
      <c r="L38" s="51">
        <f t="shared" si="1"/>
        <v>1322.3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2558</v>
      </c>
      <c r="J39" s="51">
        <f t="shared" si="1"/>
        <v>1584</v>
      </c>
      <c r="K39" s="51">
        <f t="shared" si="1"/>
        <v>1322.3</v>
      </c>
      <c r="L39" s="51">
        <f t="shared" si="1"/>
        <v>1322.3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2558</v>
      </c>
      <c r="J40" s="51">
        <f t="shared" si="1"/>
        <v>1584</v>
      </c>
      <c r="K40" s="51">
        <f t="shared" si="1"/>
        <v>1322.3</v>
      </c>
      <c r="L40" s="51">
        <f t="shared" si="1"/>
        <v>1322.3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2558</v>
      </c>
      <c r="J41" s="71">
        <v>1584</v>
      </c>
      <c r="K41" s="71">
        <v>1322.3</v>
      </c>
      <c r="L41" s="71">
        <v>1322.3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48831</v>
      </c>
      <c r="J42" s="76">
        <f t="shared" si="2"/>
        <v>26520</v>
      </c>
      <c r="K42" s="75">
        <f t="shared" si="2"/>
        <v>15219.4</v>
      </c>
      <c r="L42" s="75">
        <f t="shared" si="2"/>
        <v>15219.4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48831</v>
      </c>
      <c r="J43" s="52">
        <f t="shared" si="2"/>
        <v>26520</v>
      </c>
      <c r="K43" s="51">
        <f t="shared" si="2"/>
        <v>15219.4</v>
      </c>
      <c r="L43" s="52">
        <f t="shared" si="2"/>
        <v>15219.4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48831</v>
      </c>
      <c r="J44" s="52">
        <f t="shared" si="2"/>
        <v>26520</v>
      </c>
      <c r="K44" s="60">
        <f t="shared" si="2"/>
        <v>15219.4</v>
      </c>
      <c r="L44" s="60">
        <f t="shared" si="2"/>
        <v>15219.4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48831</v>
      </c>
      <c r="J45" s="82">
        <f>SUM(J46:J60)</f>
        <v>26520</v>
      </c>
      <c r="K45" s="83">
        <f>SUM(K46:K60)</f>
        <v>15219.4</v>
      </c>
      <c r="L45" s="83">
        <f>SUM(L46:L60)</f>
        <v>15219.4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840</v>
      </c>
      <c r="J48" s="71">
        <v>420</v>
      </c>
      <c r="K48" s="71">
        <v>402.8</v>
      </c>
      <c r="L48" s="71">
        <v>402.8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4050</v>
      </c>
      <c r="J49" s="71">
        <v>2150</v>
      </c>
      <c r="K49" s="71">
        <v>1652.05</v>
      </c>
      <c r="L49" s="71">
        <v>1652.05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50</v>
      </c>
      <c r="J51" s="71">
        <v>50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33253</v>
      </c>
      <c r="J52" s="71">
        <v>17553</v>
      </c>
      <c r="K52" s="71">
        <v>9320.93</v>
      </c>
      <c r="L52" s="71">
        <v>9320.93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521</v>
      </c>
      <c r="J54" s="71">
        <v>521</v>
      </c>
      <c r="K54" s="71">
        <v>521</v>
      </c>
      <c r="L54" s="71">
        <v>521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50</v>
      </c>
      <c r="J55" s="71">
        <v>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2950</v>
      </c>
      <c r="J57" s="71">
        <v>1500</v>
      </c>
      <c r="K57" s="71">
        <v>1327.47</v>
      </c>
      <c r="L57" s="71">
        <v>1327.47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826</v>
      </c>
      <c r="J58" s="71">
        <v>826</v>
      </c>
      <c r="K58" s="71">
        <v>812.05</v>
      </c>
      <c r="L58" s="71">
        <v>812.05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200</v>
      </c>
      <c r="J59" s="71">
        <v>200</v>
      </c>
      <c r="K59" s="71">
        <v>97.2</v>
      </c>
      <c r="L59" s="71">
        <v>97.2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6091</v>
      </c>
      <c r="J60" s="71">
        <v>3250</v>
      </c>
      <c r="K60" s="71">
        <v>1085.9000000000001</v>
      </c>
      <c r="L60" s="71">
        <v>1085.9000000000001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4578</v>
      </c>
      <c r="J131" s="101">
        <f>SUM(J132+J137+J145)</f>
        <v>4228</v>
      </c>
      <c r="K131" s="52">
        <f>SUM(K132+K137+K145)</f>
        <v>3727.34</v>
      </c>
      <c r="L131" s="51">
        <f>SUM(L132+L137+L145)</f>
        <v>3727.34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4578</v>
      </c>
      <c r="J145" s="101">
        <f t="shared" si="15"/>
        <v>4228</v>
      </c>
      <c r="K145" s="52">
        <f t="shared" si="15"/>
        <v>3727.34</v>
      </c>
      <c r="L145" s="51">
        <f t="shared" si="15"/>
        <v>3727.34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4578</v>
      </c>
      <c r="J146" s="125">
        <f t="shared" si="15"/>
        <v>4228</v>
      </c>
      <c r="K146" s="83">
        <f t="shared" si="15"/>
        <v>3727.34</v>
      </c>
      <c r="L146" s="82">
        <f t="shared" si="15"/>
        <v>3727.34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4578</v>
      </c>
      <c r="J147" s="101">
        <f>SUM(J148:J149)</f>
        <v>4228</v>
      </c>
      <c r="K147" s="52">
        <f>SUM(K148:K149)</f>
        <v>3727.34</v>
      </c>
      <c r="L147" s="51">
        <f>SUM(L148:L149)</f>
        <v>3727.34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4578</v>
      </c>
      <c r="J148" s="126">
        <v>4228</v>
      </c>
      <c r="K148" s="126">
        <v>3727.34</v>
      </c>
      <c r="L148" s="126">
        <v>3727.34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189967</v>
      </c>
      <c r="J360" s="120">
        <f>SUM(J30+J176)</f>
        <v>94623</v>
      </c>
      <c r="K360" s="120">
        <f>SUM(K30+K176)</f>
        <v>79199.319999999992</v>
      </c>
      <c r="L360" s="120">
        <f>SUM(L30+L176)</f>
        <v>79199.319999999992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2020-07-03T08:40:11Z</dcterms:modified>
</cp:coreProperties>
</file>